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301 ЗП ЭФ МСП  (ХЭС) тп рам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3" i="1" l="1"/>
  <c r="I18" i="1"/>
  <c r="I19" i="1"/>
  <c r="I20" i="1"/>
  <c r="I21" i="1"/>
  <c r="I22" i="1"/>
  <c r="I23" i="1"/>
  <c r="I24" i="1"/>
  <c r="I25" i="1"/>
  <c r="I26" i="1"/>
  <c r="I27" i="1"/>
  <c r="I28" i="1"/>
  <c r="I29" i="1"/>
  <c r="G30" i="1"/>
  <c r="G29" i="1" l="1"/>
  <c r="O29" i="1"/>
  <c r="P29" i="1" s="1"/>
  <c r="M29" i="1"/>
  <c r="G28" i="1"/>
  <c r="O28" i="1"/>
  <c r="P28" i="1"/>
  <c r="M28" i="1"/>
  <c r="L29" i="1"/>
  <c r="J29" i="1"/>
  <c r="L28" i="1"/>
  <c r="J28" i="1"/>
  <c r="G27" i="1"/>
  <c r="O27" i="1"/>
  <c r="P27" i="1" s="1"/>
  <c r="M27" i="1"/>
  <c r="L27" i="1"/>
  <c r="J27" i="1"/>
  <c r="G26" i="1"/>
  <c r="O26" i="1"/>
  <c r="P26" i="1" s="1"/>
  <c r="M26" i="1"/>
  <c r="L26" i="1"/>
  <c r="J26" i="1"/>
  <c r="G25" i="1"/>
  <c r="O25" i="1"/>
  <c r="P25" i="1" s="1"/>
  <c r="M25" i="1"/>
  <c r="L25" i="1"/>
  <c r="J25" i="1"/>
  <c r="G24" i="1"/>
  <c r="O24" i="1"/>
  <c r="P24" i="1" s="1"/>
  <c r="M24" i="1"/>
  <c r="L24" i="1"/>
  <c r="J24" i="1"/>
  <c r="G23" i="1"/>
  <c r="O23" i="1"/>
  <c r="P23" i="1" s="1"/>
  <c r="G22" i="1"/>
  <c r="O22" i="1"/>
  <c r="P22" i="1"/>
  <c r="G21" i="1"/>
  <c r="O21" i="1"/>
  <c r="P21" i="1" s="1"/>
  <c r="O20" i="1"/>
  <c r="P20" i="1"/>
  <c r="O19" i="1"/>
  <c r="P19" i="1"/>
  <c r="O18" i="1"/>
  <c r="P18" i="1" s="1"/>
  <c r="G18" i="1"/>
  <c r="G19" i="1"/>
  <c r="G20" i="1"/>
  <c r="M23" i="1"/>
  <c r="L23" i="1"/>
  <c r="J23" i="1"/>
  <c r="M22" i="1"/>
  <c r="L22" i="1"/>
  <c r="J22" i="1"/>
  <c r="M21" i="1"/>
  <c r="L21" i="1"/>
  <c r="J21" i="1"/>
  <c r="M20" i="1"/>
  <c r="L20" i="1"/>
  <c r="J20" i="1"/>
  <c r="M19" i="1"/>
  <c r="L19" i="1"/>
  <c r="J19" i="1"/>
  <c r="M18" i="1"/>
  <c r="L18" i="1"/>
  <c r="J18" i="1"/>
  <c r="G15" i="1"/>
  <c r="G13" i="1"/>
  <c r="O17" i="1" l="1"/>
  <c r="P17" i="1" s="1"/>
  <c r="M17" i="1"/>
  <c r="L17" i="1"/>
  <c r="J17" i="1"/>
  <c r="G17" i="1"/>
  <c r="O16" i="1"/>
  <c r="P16" i="1" s="1"/>
  <c r="M16" i="1"/>
  <c r="L16" i="1"/>
  <c r="J16" i="1"/>
  <c r="G16" i="1"/>
  <c r="O15" i="1"/>
  <c r="P15" i="1" s="1"/>
  <c r="M15" i="1"/>
  <c r="L15" i="1"/>
  <c r="J15" i="1"/>
  <c r="O14" i="1"/>
  <c r="P14" i="1" s="1"/>
  <c r="M14" i="1"/>
  <c r="L14" i="1"/>
  <c r="J14" i="1"/>
  <c r="G14" i="1"/>
  <c r="O13" i="1"/>
  <c r="P13" i="1" s="1"/>
  <c r="M13" i="1"/>
  <c r="L13" i="1"/>
  <c r="J13" i="1"/>
  <c r="O12" i="1"/>
  <c r="P12" i="1" s="1"/>
  <c r="M12" i="1"/>
  <c r="L12" i="1"/>
  <c r="J12" i="1"/>
  <c r="G12" i="1"/>
  <c r="O11" i="1"/>
  <c r="P11" i="1" s="1"/>
  <c r="M11" i="1"/>
  <c r="L11" i="1"/>
  <c r="J11" i="1"/>
  <c r="G11" i="1"/>
  <c r="O10" i="1"/>
  <c r="P10" i="1" s="1"/>
  <c r="M10" i="1"/>
  <c r="L10" i="1"/>
  <c r="J10" i="1"/>
  <c r="G10" i="1"/>
  <c r="B10" i="1"/>
  <c r="B11" i="1" s="1"/>
  <c r="O9" i="1"/>
  <c r="P9" i="1" s="1"/>
  <c r="M9" i="1"/>
  <c r="L9" i="1"/>
  <c r="J9" i="1"/>
  <c r="I9" i="1"/>
  <c r="G9" i="1"/>
  <c r="P30" i="1" l="1"/>
  <c r="F4" i="1"/>
  <c r="B12" i="1"/>
  <c r="I11" i="1"/>
  <c r="I10" i="1"/>
  <c r="I12" i="1" l="1"/>
  <c r="B13" i="1"/>
  <c r="G31" i="1"/>
  <c r="G32" i="1" s="1"/>
  <c r="B14" i="1" l="1"/>
  <c r="I13" i="1"/>
  <c r="P31" i="1"/>
  <c r="P32" i="1" s="1"/>
  <c r="B15" i="1" l="1"/>
  <c r="I14" i="1"/>
  <c r="B16" i="1" l="1"/>
  <c r="B17" i="1" s="1"/>
  <c r="I15" i="1"/>
  <c r="I17" i="1" l="1"/>
  <c r="I16" i="1"/>
</calcChain>
</file>

<file path=xl/sharedStrings.xml><?xml version="1.0" encoding="utf-8"?>
<sst xmlns="http://schemas.openxmlformats.org/spreadsheetml/2006/main" count="74" uniqueCount="52">
  <si>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</si>
  <si>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</si>
  <si>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</si>
  <si>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</si>
  <si>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</si>
  <si>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</si>
  <si>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</si>
  <si>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</si>
  <si>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</si>
  <si>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</si>
  <si>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</si>
  <si>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</si>
  <si>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</si>
  <si>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</si>
  <si>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</si>
  <si>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</si>
  <si>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№8 к Документации о закупке – Структура НМЦ+ коммерческое предложение</t>
  </si>
  <si>
    <t xml:space="preserve">Средняя арифметическая стоимость  всех видов работ: </t>
  </si>
  <si>
    <t>Средняя арифметическая стоимость  всех видов работ, руб. без НДС (УКАЗЫВАЕТСЯ НА ЭТП):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</si>
  <si>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</si>
  <si>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</si>
  <si>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</si>
  <si>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</si>
  <si>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</si>
  <si>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1 объект</t>
  </si>
  <si>
    <t>Получить материалы лесоустройства в лесничестве, по территориальной принадлежности размещаемого объекта на территории Хабаровского края</t>
  </si>
  <si>
    <t>Получить материалы лесоустройства в лесничестве, по территориальной принадлежности размещаемого объекта на территории Хабаровскогорайона</t>
  </si>
  <si>
    <t xml:space="preserve">Изготовить проектную документацию лесного участка, в том числе:
1. Оцифровка материалов лесоустройства;
2. Обработка таксационных характеристик;
3. Получение сведений из ЕГРН в виде кадастрового плана территорий (КПТ);
4. Выполнение схемы на кадастровом плане территории, в соответствии с материалами лесоустройства;
5. Выполнение и согласование трассировки объекта ТП;
</t>
  </si>
  <si>
    <t>1 объект до 1000 м</t>
  </si>
  <si>
    <t>Обеспечить утверждение проектной документации лесного участка в лесничестве (по территориальной принадлежности размещаемого объекта) и в Управлении лесами Правитель-ства Хабаровского края.</t>
  </si>
  <si>
    <t>В целях размещения линейного объекта в границах земель лесного фонда, подготовить и утвердить документацию по планировке территории.</t>
  </si>
  <si>
    <t>1 объект до 50 Га</t>
  </si>
  <si>
    <t>Обеспечить получение Распоряжения о предварительном согласовании предоставления земельного участка в границах земель лесного фонда на территории Хабаровского края.</t>
  </si>
  <si>
    <t>Выполнить кадастровые работы, в результате которых обес-печивается подготовка документов для предоставления в орган кадастрового учета заявления о постановке на кадастровый учет земельного участка или земельных участков. (межевой план).</t>
  </si>
  <si>
    <t>Обеспечить проведение государственного кадастрового учета - внести в Единый государственный реестр недвижимости сведений об образуемом земельном участке или земельных участках, либо образуемой части или частях земельного участка из земель лесного фонда.</t>
  </si>
  <si>
    <t>Обеспечить получение постановления о предоставлении зе-мельного участка из земель лесного фонда в аренду</t>
  </si>
  <si>
    <t>Изготовить проект освоения лесов.</t>
  </si>
  <si>
    <t>Обеспечить  проведение экспертизы проекта освоения лесов, с предоставлением заказчику положительного заключения</t>
  </si>
  <si>
    <t>Получение сведений из ЕГРН выписки об основных характеристиках и зарегистрированных правах на объект(ы) недвижимости.</t>
  </si>
  <si>
    <t>Получение сведений из ЕГРН в виде кадастрового плана территорий (КПТ)</t>
  </si>
  <si>
    <t>Получение сведений ИСОГД (для проектирования)</t>
  </si>
  <si>
    <t>Подготовка подеревной схемы и перечетной ведомости</t>
  </si>
  <si>
    <t>Подача заявления, получение разрешения на снос зеленых насаждений и передача разрешения заказчику</t>
  </si>
  <si>
    <t xml:space="preserve">Компенсация проезда к месту выполнения работ и обратно на автомобиле (кроме г. Хабаровска и Ха-баровского района) </t>
  </si>
  <si>
    <t>один выезд</t>
  </si>
  <si>
    <t>Подготовка схемы границ предполагаемых к использованию под размещение объекта земель или частей земельных участков на кадастровом плане террито-рии с указанием площади и координат характерных точек границ земель или частей земельных участков</t>
  </si>
  <si>
    <t>Подготовка схемы границ сервитута на кадастровом плане территории</t>
  </si>
  <si>
    <t>1 схема до 1000 м</t>
  </si>
  <si>
    <t xml:space="preserve">1 документ  </t>
  </si>
  <si>
    <t>Подготовка в форме электронного документа сведения о границах публичного сервитута, включающие графическое описание местоположения границ пуб-личного сервитута и перечень координат характерных точек этих границ в системе координат, установленной для ведения Единого государственного реестра недвижимости на объект до 1000 м</t>
  </si>
  <si>
    <t xml:space="preserve">1 объект </t>
  </si>
  <si>
    <t>Выполнение и согласование исполнительной съемки, отображающей распо-ложение объекта технологического присоединения на объект до 1000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</si>
</sst>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5"/>
      <color rgb="FF00206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8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7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4" fontId="13" fillId="4" borderId="3" xfId="0" applyNumberFormat="1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8" fillId="0" borderId="27" xfId="0" applyFont="1" applyFill="1" applyBorder="1" applyAlignment="1">
      <alignment horizontal="left" vertical="center" wrapText="1"/>
    </xf>
    <xf numFmtId="0" fontId="18" fillId="0" borderId="27" xfId="0" applyFont="1" applyFill="1" applyBorder="1" applyAlignment="1">
      <alignment horizontal="center" vertical="center" wrapText="1"/>
    </xf>
    <xf numFmtId="4" fontId="18" fillId="0" borderId="27" xfId="0" applyNumberFormat="1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center" vertical="center" wrapText="1"/>
    </xf>
    <xf numFmtId="4" fontId="18" fillId="0" borderId="28" xfId="0" applyNumberFormat="1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18" fillId="0" borderId="29" xfId="0" applyFont="1" applyFill="1" applyBorder="1" applyAlignment="1">
      <alignment horizontal="left" vertical="center" wrapText="1"/>
    </xf>
    <xf numFmtId="0" fontId="18" fillId="0" borderId="29" xfId="0" applyFont="1" applyFill="1" applyBorder="1" applyAlignment="1">
      <alignment horizontal="center" vertical="center" wrapText="1"/>
    </xf>
    <xf numFmtId="4" fontId="18" fillId="0" borderId="29" xfId="0" applyNumberFormat="1" applyFont="1" applyFill="1" applyBorder="1" applyAlignment="1">
      <alignment horizontal="center" vertical="center" wrapText="1"/>
    </xf>
    <xf numFmtId="3" fontId="7" fillId="2" borderId="31" xfId="0" applyNumberFormat="1" applyFont="1" applyFill="1" applyBorder="1" applyAlignment="1" applyProtection="1">
      <alignment horizontal="center" vertical="top" wrapText="1"/>
      <protection locked="0"/>
    </xf>
    <xf numFmtId="3" fontId="7" fillId="2" borderId="29" xfId="0" applyNumberFormat="1" applyFont="1" applyFill="1" applyBorder="1" applyAlignment="1" applyProtection="1">
      <alignment horizontal="center" vertical="top" wrapText="1"/>
      <protection locked="0"/>
    </xf>
    <xf numFmtId="4" fontId="7" fillId="5" borderId="32" xfId="0" applyNumberFormat="1" applyFont="1" applyFill="1" applyBorder="1" applyAlignment="1" applyProtection="1">
      <alignment horizontal="center" vertical="top" wrapText="1"/>
    </xf>
    <xf numFmtId="4" fontId="7" fillId="5" borderId="29" xfId="0" applyNumberFormat="1" applyFont="1" applyFill="1" applyBorder="1" applyAlignment="1" applyProtection="1">
      <alignment horizontal="center" vertical="top" wrapText="1"/>
    </xf>
    <xf numFmtId="4" fontId="1" fillId="4" borderId="36" xfId="0" applyNumberFormat="1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/>
    </xf>
    <xf numFmtId="49" fontId="2" fillId="5" borderId="37" xfId="0" applyNumberFormat="1" applyFont="1" applyFill="1" applyBorder="1" applyAlignment="1">
      <alignment horizontal="left" vertical="top" wrapText="1"/>
    </xf>
    <xf numFmtId="49" fontId="7" fillId="2" borderId="31" xfId="0" applyNumberFormat="1" applyFont="1" applyFill="1" applyBorder="1" applyAlignment="1" applyProtection="1">
      <alignment horizontal="left" vertical="top" wrapText="1"/>
      <protection locked="0"/>
    </xf>
    <xf numFmtId="3" fontId="2" fillId="5" borderId="31" xfId="0" applyNumberFormat="1" applyFont="1" applyFill="1" applyBorder="1" applyAlignment="1">
      <alignment horizontal="center" vertical="top" wrapText="1"/>
    </xf>
    <xf numFmtId="4" fontId="2" fillId="5" borderId="31" xfId="0" applyNumberFormat="1" applyFont="1" applyFill="1" applyBorder="1" applyAlignment="1">
      <alignment horizontal="center" vertical="top" wrapText="1"/>
    </xf>
    <xf numFmtId="4" fontId="7" fillId="2" borderId="31" xfId="0" applyNumberFormat="1" applyFont="1" applyFill="1" applyBorder="1" applyAlignment="1" applyProtection="1">
      <alignment horizontal="center" vertical="top" wrapText="1"/>
      <protection locked="0"/>
    </xf>
    <xf numFmtId="4" fontId="2" fillId="5" borderId="32" xfId="0" applyNumberFormat="1" applyFont="1" applyFill="1" applyBorder="1" applyAlignment="1">
      <alignment horizontal="center" vertical="top" wrapText="1"/>
    </xf>
    <xf numFmtId="49" fontId="2" fillId="5" borderId="29" xfId="0" applyNumberFormat="1" applyFont="1" applyFill="1" applyBorder="1" applyAlignment="1">
      <alignment horizontal="left" vertical="top" wrapText="1"/>
    </xf>
    <xf numFmtId="49" fontId="7" fillId="2" borderId="29" xfId="0" applyNumberFormat="1" applyFont="1" applyFill="1" applyBorder="1" applyAlignment="1" applyProtection="1">
      <alignment horizontal="left" vertical="top" wrapText="1"/>
      <protection locked="0"/>
    </xf>
    <xf numFmtId="3" fontId="2" fillId="5" borderId="29" xfId="0" applyNumberFormat="1" applyFont="1" applyFill="1" applyBorder="1" applyAlignment="1">
      <alignment horizontal="center" vertical="top" wrapText="1"/>
    </xf>
    <xf numFmtId="4" fontId="2" fillId="5" borderId="29" xfId="0" applyNumberFormat="1" applyFont="1" applyFill="1" applyBorder="1" applyAlignment="1">
      <alignment horizontal="center" vertical="top" wrapText="1"/>
    </xf>
    <xf numFmtId="4" fontId="7" fillId="2" borderId="29" xfId="0" applyNumberFormat="1" applyFont="1" applyFill="1" applyBorder="1" applyAlignment="1" applyProtection="1">
      <alignment horizontal="center" vertical="top" wrapText="1"/>
      <protection locked="0"/>
    </xf>
    <xf numFmtId="4" fontId="10" fillId="2" borderId="23" xfId="0" applyNumberFormat="1" applyFont="1" applyFill="1" applyBorder="1" applyAlignment="1" applyProtection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33" xfId="0" applyNumberFormat="1" applyFont="1" applyFill="1" applyBorder="1" applyAlignment="1" applyProtection="1">
      <alignment horizontal="right" vertical="center" wrapText="1"/>
    </xf>
    <xf numFmtId="4" fontId="8" fillId="4" borderId="34" xfId="0" applyNumberFormat="1" applyFont="1" applyFill="1" applyBorder="1" applyAlignment="1" applyProtection="1">
      <alignment horizontal="right" vertical="center" wrapText="1"/>
    </xf>
    <xf numFmtId="4" fontId="8" fillId="4" borderId="35" xfId="0" applyNumberFormat="1" applyFont="1" applyFill="1" applyBorder="1" applyAlignment="1" applyProtection="1">
      <alignment horizontal="right" vertical="center" wrapText="1"/>
    </xf>
    <xf numFmtId="4" fontId="11" fillId="4" borderId="20" xfId="0" applyNumberFormat="1" applyFont="1" applyFill="1" applyBorder="1" applyAlignment="1" applyProtection="1">
      <alignment horizontal="right" vertical="top" wrapText="1"/>
    </xf>
    <xf numFmtId="4" fontId="11" fillId="4" borderId="21" xfId="0" applyNumberFormat="1" applyFont="1" applyFill="1" applyBorder="1" applyAlignment="1" applyProtection="1">
      <alignment horizontal="right" vertical="top" wrapText="1"/>
    </xf>
    <xf numFmtId="4" fontId="11" fillId="4" borderId="14" xfId="0" applyNumberFormat="1" applyFont="1" applyFill="1" applyBorder="1" applyAlignment="1" applyProtection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tabSelected="1" topLeftCell="A28" zoomScaleNormal="100" workbookViewId="0">
      <selection activeCell="F4" sqref="F4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34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0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79" t="s">
        <v>16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7.5" customHeight="1" thickBot="1" x14ac:dyDescent="0.3">
      <c r="B2" s="9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thickBot="1" x14ac:dyDescent="0.3">
      <c r="B3" s="68" t="s">
        <v>10</v>
      </c>
      <c r="C3" s="69"/>
      <c r="D3" s="69"/>
      <c r="E3" s="80"/>
      <c r="F3" s="32">
        <v>1500000</v>
      </c>
      <c r="G3" s="22" t="s">
        <v>2</v>
      </c>
      <c r="H3" s="1"/>
      <c r="I3" s="68" t="s">
        <v>21</v>
      </c>
      <c r="J3" s="69"/>
      <c r="K3" s="69"/>
      <c r="L3" s="69"/>
      <c r="M3" s="69"/>
      <c r="N3" s="69"/>
      <c r="O3" s="69"/>
      <c r="P3" s="80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thickBot="1" x14ac:dyDescent="0.3">
      <c r="B4" s="91" t="s">
        <v>17</v>
      </c>
      <c r="C4" s="92"/>
      <c r="D4" s="92"/>
      <c r="E4" s="93"/>
      <c r="F4" s="35">
        <f>G30/21</f>
        <v>63311.02285714286</v>
      </c>
      <c r="G4" s="36" t="s">
        <v>2</v>
      </c>
      <c r="H4" s="1"/>
      <c r="I4" s="94" t="s">
        <v>19</v>
      </c>
      <c r="J4" s="94"/>
      <c r="K4" s="94"/>
      <c r="L4" s="9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37" t="s">
        <v>20</v>
      </c>
      <c r="J5" s="37"/>
      <c r="K5" s="37"/>
      <c r="L5" s="3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84" t="s">
        <v>11</v>
      </c>
      <c r="C7" s="80"/>
      <c r="D7" s="85"/>
      <c r="E7" s="85"/>
      <c r="F7" s="86"/>
      <c r="G7" s="87"/>
      <c r="H7" s="5"/>
      <c r="I7" s="68" t="s">
        <v>23</v>
      </c>
      <c r="J7" s="69"/>
      <c r="K7" s="69"/>
      <c r="L7" s="69"/>
      <c r="M7" s="69"/>
      <c r="N7" s="69"/>
      <c r="O7" s="69"/>
      <c r="P7" s="7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12</v>
      </c>
      <c r="L8" s="8" t="s">
        <v>7</v>
      </c>
      <c r="M8" s="9" t="s">
        <v>8</v>
      </c>
      <c r="N8" s="9" t="s">
        <v>13</v>
      </c>
      <c r="O8" s="9" t="s">
        <v>4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4" customFormat="1" ht="110.25" x14ac:dyDescent="0.2">
      <c r="A9" s="33"/>
      <c r="B9" s="11">
        <v>1</v>
      </c>
      <c r="C9" s="38" t="s">
        <v>25</v>
      </c>
      <c r="D9" s="39" t="s">
        <v>24</v>
      </c>
      <c r="E9" s="40">
        <v>15000</v>
      </c>
      <c r="F9" s="13">
        <v>1</v>
      </c>
      <c r="G9" s="21">
        <f t="shared" ref="G9:G29" si="0">E9*F9</f>
        <v>15000</v>
      </c>
      <c r="H9" s="1"/>
      <c r="I9" s="17">
        <f t="shared" ref="I9:J29" si="1">B9</f>
        <v>1</v>
      </c>
      <c r="J9" s="18" t="str">
        <f t="shared" si="1"/>
        <v>Получить материалы лесоустройства в лесничестве, по территориальной принадлежности размещаемого объекта на территории Хабаровского края</v>
      </c>
      <c r="K9" s="14"/>
      <c r="L9" s="19" t="str">
        <f t="shared" ref="L9:M29" si="2">D9</f>
        <v>1 объект</v>
      </c>
      <c r="M9" s="23">
        <f t="shared" si="2"/>
        <v>15000</v>
      </c>
      <c r="N9" s="12"/>
      <c r="O9" s="19">
        <f t="shared" ref="O9:O29" si="3">F9</f>
        <v>1</v>
      </c>
      <c r="P9" s="20">
        <f t="shared" ref="P9:P29" si="4"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34" customFormat="1" ht="110.25" x14ac:dyDescent="0.2">
      <c r="A10" s="33"/>
      <c r="B10" s="11">
        <f t="shared" ref="B10:B16" si="5">1+B9</f>
        <v>2</v>
      </c>
      <c r="C10" s="38" t="s">
        <v>26</v>
      </c>
      <c r="D10" s="39" t="s">
        <v>24</v>
      </c>
      <c r="E10" s="40">
        <v>5000</v>
      </c>
      <c r="F10" s="13">
        <v>1</v>
      </c>
      <c r="G10" s="21">
        <f t="shared" si="0"/>
        <v>5000</v>
      </c>
      <c r="H10" s="1"/>
      <c r="I10" s="17">
        <f t="shared" si="1"/>
        <v>2</v>
      </c>
      <c r="J10" s="18" t="str">
        <f t="shared" si="1"/>
        <v>Получить материалы лесоустройства в лесничестве, по территориальной принадлежности размещаемого объекта на территории Хабаровскогорайона</v>
      </c>
      <c r="K10" s="14"/>
      <c r="L10" s="19" t="str">
        <f t="shared" si="2"/>
        <v>1 объект</v>
      </c>
      <c r="M10" s="23">
        <f t="shared" si="2"/>
        <v>5000</v>
      </c>
      <c r="N10" s="12"/>
      <c r="O10" s="19">
        <f t="shared" si="3"/>
        <v>1</v>
      </c>
      <c r="P10" s="20">
        <f t="shared" si="4"/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34" customFormat="1" ht="283.5" x14ac:dyDescent="0.2">
      <c r="A11" s="33"/>
      <c r="B11" s="11">
        <f t="shared" si="5"/>
        <v>3</v>
      </c>
      <c r="C11" s="38" t="s">
        <v>27</v>
      </c>
      <c r="D11" s="39" t="s">
        <v>28</v>
      </c>
      <c r="E11" s="40">
        <v>110000</v>
      </c>
      <c r="F11" s="13">
        <v>1</v>
      </c>
      <c r="G11" s="21">
        <f t="shared" si="0"/>
        <v>110000</v>
      </c>
      <c r="H11" s="1"/>
      <c r="I11" s="17">
        <f t="shared" si="1"/>
        <v>3</v>
      </c>
      <c r="J11" s="18" t="str">
        <f t="shared" si="1"/>
        <v xml:space="preserve">Изготовить проектную документацию лесного участка, в том числе:
1. Оцифровка материалов лесоустройства;
2. Обработка таксационных характеристик;
3. Получение сведений из ЕГРН в виде кадастрового плана территорий (КПТ);
4. Выполнение схемы на кадастровом плане территории, в соответствии с материалами лесоустройства;
5. Выполнение и согласование трассировки объекта ТП;
</v>
      </c>
      <c r="K11" s="14"/>
      <c r="L11" s="19" t="str">
        <f t="shared" si="2"/>
        <v>1 объект до 1000 м</v>
      </c>
      <c r="M11" s="23">
        <f t="shared" si="2"/>
        <v>110000</v>
      </c>
      <c r="N11" s="12"/>
      <c r="O11" s="19">
        <f t="shared" si="3"/>
        <v>1</v>
      </c>
      <c r="P11" s="20">
        <f t="shared" si="4"/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34" customFormat="1" ht="141.75" x14ac:dyDescent="0.2">
      <c r="A12" s="33"/>
      <c r="B12" s="11">
        <f t="shared" si="5"/>
        <v>4</v>
      </c>
      <c r="C12" s="38" t="s">
        <v>29</v>
      </c>
      <c r="D12" s="39" t="s">
        <v>24</v>
      </c>
      <c r="E12" s="40">
        <v>5000</v>
      </c>
      <c r="F12" s="13">
        <v>1</v>
      </c>
      <c r="G12" s="21">
        <f t="shared" si="0"/>
        <v>5000</v>
      </c>
      <c r="H12" s="1"/>
      <c r="I12" s="17">
        <f t="shared" si="1"/>
        <v>4</v>
      </c>
      <c r="J12" s="18" t="str">
        <f t="shared" si="1"/>
        <v>Обеспечить утверждение проектной документации лесного участка в лесничестве (по территориальной принадлежности размещаемого объекта) и в Управлении лесами Правитель-ства Хабаровского края.</v>
      </c>
      <c r="K12" s="14"/>
      <c r="L12" s="19" t="str">
        <f t="shared" si="2"/>
        <v>1 объект</v>
      </c>
      <c r="M12" s="23">
        <f t="shared" si="2"/>
        <v>5000</v>
      </c>
      <c r="N12" s="12"/>
      <c r="O12" s="19">
        <f t="shared" si="3"/>
        <v>1</v>
      </c>
      <c r="P12" s="20">
        <f t="shared" si="4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34" customFormat="1" ht="94.5" x14ac:dyDescent="0.2">
      <c r="A13" s="33"/>
      <c r="B13" s="11">
        <f t="shared" si="5"/>
        <v>5</v>
      </c>
      <c r="C13" s="38" t="s">
        <v>30</v>
      </c>
      <c r="D13" s="39" t="s">
        <v>31</v>
      </c>
      <c r="E13" s="40">
        <v>699426</v>
      </c>
      <c r="F13" s="13">
        <v>1</v>
      </c>
      <c r="G13" s="21">
        <f>E13*F13</f>
        <v>699426</v>
      </c>
      <c r="H13" s="1"/>
      <c r="I13" s="17">
        <f t="shared" si="1"/>
        <v>5</v>
      </c>
      <c r="J13" s="18" t="str">
        <f t="shared" si="1"/>
        <v>В целях размещения линейного объекта в границах земель лесного фонда, подготовить и утвердить документацию по планировке территории.</v>
      </c>
      <c r="K13" s="14"/>
      <c r="L13" s="19" t="str">
        <f t="shared" si="2"/>
        <v>1 объект до 50 Га</v>
      </c>
      <c r="M13" s="23">
        <f t="shared" si="2"/>
        <v>699426</v>
      </c>
      <c r="N13" s="12"/>
      <c r="O13" s="19">
        <f t="shared" si="3"/>
        <v>1</v>
      </c>
      <c r="P13" s="20">
        <f t="shared" si="4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34" customFormat="1" ht="126" x14ac:dyDescent="0.2">
      <c r="A14" s="33"/>
      <c r="B14" s="11">
        <f t="shared" si="5"/>
        <v>6</v>
      </c>
      <c r="C14" s="38" t="s">
        <v>32</v>
      </c>
      <c r="D14" s="39" t="s">
        <v>24</v>
      </c>
      <c r="E14" s="40">
        <v>5000</v>
      </c>
      <c r="F14" s="13">
        <v>1</v>
      </c>
      <c r="G14" s="21">
        <f t="shared" si="0"/>
        <v>5000</v>
      </c>
      <c r="H14" s="1"/>
      <c r="I14" s="17">
        <f t="shared" si="1"/>
        <v>6</v>
      </c>
      <c r="J14" s="18" t="str">
        <f t="shared" si="1"/>
        <v>Обеспечить получение Распоряжения о предварительном согласовании предоставления земельного участка в границах земель лесного фонда на территории Хабаровского края.</v>
      </c>
      <c r="K14" s="14"/>
      <c r="L14" s="19" t="str">
        <f t="shared" si="2"/>
        <v>1 объект</v>
      </c>
      <c r="M14" s="23">
        <f t="shared" si="2"/>
        <v>5000</v>
      </c>
      <c r="N14" s="12"/>
      <c r="O14" s="19">
        <f t="shared" si="3"/>
        <v>1</v>
      </c>
      <c r="P14" s="20">
        <f t="shared" si="4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34" customFormat="1" ht="157.5" x14ac:dyDescent="0.2">
      <c r="A15" s="33"/>
      <c r="B15" s="11">
        <f t="shared" si="5"/>
        <v>7</v>
      </c>
      <c r="C15" s="38" t="s">
        <v>33</v>
      </c>
      <c r="D15" s="39" t="s">
        <v>28</v>
      </c>
      <c r="E15" s="40">
        <v>75000</v>
      </c>
      <c r="F15" s="13">
        <v>1</v>
      </c>
      <c r="G15" s="21">
        <f>E15*F15</f>
        <v>75000</v>
      </c>
      <c r="H15" s="1"/>
      <c r="I15" s="17">
        <f t="shared" si="1"/>
        <v>7</v>
      </c>
      <c r="J15" s="18" t="str">
        <f t="shared" si="1"/>
        <v>Выполнить кадастровые работы, в результате которых обес-печивается подготовка документов для предоставления в орган кадастрового учета заявления о постановке на кадастровый учет земельного участка или земельных участков. (межевой план).</v>
      </c>
      <c r="K15" s="14"/>
      <c r="L15" s="19" t="str">
        <f t="shared" si="2"/>
        <v>1 объект до 1000 м</v>
      </c>
      <c r="M15" s="23">
        <f t="shared" si="2"/>
        <v>75000</v>
      </c>
      <c r="N15" s="12"/>
      <c r="O15" s="19">
        <f t="shared" si="3"/>
        <v>1</v>
      </c>
      <c r="P15" s="20">
        <f t="shared" si="4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34" customFormat="1" ht="173.25" x14ac:dyDescent="0.2">
      <c r="A16" s="33"/>
      <c r="B16" s="11">
        <f t="shared" si="5"/>
        <v>8</v>
      </c>
      <c r="C16" s="38" t="s">
        <v>34</v>
      </c>
      <c r="D16" s="39" t="s">
        <v>24</v>
      </c>
      <c r="E16" s="40">
        <v>5000</v>
      </c>
      <c r="F16" s="13">
        <v>1</v>
      </c>
      <c r="G16" s="21">
        <f t="shared" si="0"/>
        <v>5000</v>
      </c>
      <c r="H16" s="1"/>
      <c r="I16" s="17">
        <f t="shared" si="1"/>
        <v>8</v>
      </c>
      <c r="J16" s="18" t="str">
        <f t="shared" si="1"/>
        <v>Обеспечить проведение государственного кадастрового учета - внести в Единый государственный реестр недвижимости сведений об образуемом земельном участке или земельных участках, либо образуемой части или частях земельного участка из земель лесного фонда.</v>
      </c>
      <c r="K16" s="14"/>
      <c r="L16" s="19" t="str">
        <f t="shared" si="2"/>
        <v>1 объект</v>
      </c>
      <c r="M16" s="23">
        <f t="shared" si="2"/>
        <v>5000</v>
      </c>
      <c r="N16" s="12"/>
      <c r="O16" s="19">
        <f t="shared" si="3"/>
        <v>1</v>
      </c>
      <c r="P16" s="20">
        <f t="shared" si="4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34" customFormat="1" ht="78.75" x14ac:dyDescent="0.2">
      <c r="A17" s="33"/>
      <c r="B17" s="44">
        <f>1+B16</f>
        <v>9</v>
      </c>
      <c r="C17" s="41" t="s">
        <v>35</v>
      </c>
      <c r="D17" s="42" t="s">
        <v>24</v>
      </c>
      <c r="E17" s="43">
        <v>5000</v>
      </c>
      <c r="F17" s="49">
        <v>1</v>
      </c>
      <c r="G17" s="51">
        <f t="shared" si="0"/>
        <v>5000</v>
      </c>
      <c r="H17" s="1"/>
      <c r="I17" s="54">
        <f t="shared" si="1"/>
        <v>9</v>
      </c>
      <c r="J17" s="55" t="str">
        <f t="shared" si="1"/>
        <v>Обеспечить получение постановления о предоставлении зе-мельного участка из земель лесного фонда в аренду</v>
      </c>
      <c r="K17" s="56"/>
      <c r="L17" s="57" t="str">
        <f t="shared" si="2"/>
        <v>1 объект</v>
      </c>
      <c r="M17" s="58">
        <f t="shared" si="2"/>
        <v>5000</v>
      </c>
      <c r="N17" s="59"/>
      <c r="O17" s="57">
        <f t="shared" si="3"/>
        <v>1</v>
      </c>
      <c r="P17" s="60">
        <f t="shared" si="4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34" customFormat="1" ht="31.5" x14ac:dyDescent="0.2">
      <c r="A18" s="33"/>
      <c r="B18" s="45">
        <v>10</v>
      </c>
      <c r="C18" s="46" t="s">
        <v>36</v>
      </c>
      <c r="D18" s="47" t="s">
        <v>28</v>
      </c>
      <c r="E18" s="48">
        <v>110000</v>
      </c>
      <c r="F18" s="50">
        <v>1</v>
      </c>
      <c r="G18" s="51">
        <f t="shared" si="0"/>
        <v>110000</v>
      </c>
      <c r="H18" s="1"/>
      <c r="I18" s="54">
        <f t="shared" si="1"/>
        <v>10</v>
      </c>
      <c r="J18" s="61" t="str">
        <f t="shared" si="1"/>
        <v>Изготовить проект освоения лесов.</v>
      </c>
      <c r="K18" s="62"/>
      <c r="L18" s="63" t="str">
        <f t="shared" si="2"/>
        <v>1 объект до 1000 м</v>
      </c>
      <c r="M18" s="64">
        <f t="shared" si="2"/>
        <v>110000</v>
      </c>
      <c r="N18" s="65"/>
      <c r="O18" s="63">
        <f t="shared" si="3"/>
        <v>1</v>
      </c>
      <c r="P18" s="64">
        <f t="shared" si="4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34" customFormat="1" ht="78.75" x14ac:dyDescent="0.2">
      <c r="A19" s="33"/>
      <c r="B19" s="45">
        <v>11</v>
      </c>
      <c r="C19" s="46" t="s">
        <v>37</v>
      </c>
      <c r="D19" s="47" t="s">
        <v>24</v>
      </c>
      <c r="E19" s="48">
        <v>5000</v>
      </c>
      <c r="F19" s="50">
        <v>1</v>
      </c>
      <c r="G19" s="51">
        <f t="shared" si="0"/>
        <v>5000</v>
      </c>
      <c r="H19" s="1"/>
      <c r="I19" s="54">
        <f t="shared" si="1"/>
        <v>11</v>
      </c>
      <c r="J19" s="61" t="str">
        <f t="shared" si="1"/>
        <v>Обеспечить  проведение экспертизы проекта освоения лесов, с предоставлением заказчику положительного заключения</v>
      </c>
      <c r="K19" s="62"/>
      <c r="L19" s="63" t="str">
        <f t="shared" si="2"/>
        <v>1 объект</v>
      </c>
      <c r="M19" s="64">
        <f t="shared" si="2"/>
        <v>5000</v>
      </c>
      <c r="N19" s="65"/>
      <c r="O19" s="63">
        <f t="shared" si="3"/>
        <v>1</v>
      </c>
      <c r="P19" s="64">
        <f t="shared" si="4"/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34" customFormat="1" ht="78.75" x14ac:dyDescent="0.2">
      <c r="A20" s="33"/>
      <c r="B20" s="45">
        <v>12</v>
      </c>
      <c r="C20" s="46" t="s">
        <v>38</v>
      </c>
      <c r="D20" s="47" t="s">
        <v>24</v>
      </c>
      <c r="E20" s="48">
        <v>4496.88</v>
      </c>
      <c r="F20" s="50">
        <v>1</v>
      </c>
      <c r="G20" s="51">
        <f t="shared" si="0"/>
        <v>4496.88</v>
      </c>
      <c r="H20" s="1"/>
      <c r="I20" s="54">
        <f t="shared" si="1"/>
        <v>12</v>
      </c>
      <c r="J20" s="61" t="str">
        <f t="shared" si="1"/>
        <v>Получение сведений из ЕГРН выписки об основных характеристиках и зарегистрированных правах на объект(ы) недвижимости.</v>
      </c>
      <c r="K20" s="62"/>
      <c r="L20" s="63" t="str">
        <f t="shared" si="2"/>
        <v>1 объект</v>
      </c>
      <c r="M20" s="64">
        <f t="shared" si="2"/>
        <v>4496.88</v>
      </c>
      <c r="N20" s="65"/>
      <c r="O20" s="63">
        <f t="shared" si="3"/>
        <v>1</v>
      </c>
      <c r="P20" s="64">
        <f t="shared" si="4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34" customFormat="1" ht="47.25" x14ac:dyDescent="0.2">
      <c r="A21" s="33"/>
      <c r="B21" s="45">
        <v>13</v>
      </c>
      <c r="C21" s="46" t="s">
        <v>39</v>
      </c>
      <c r="D21" s="47" t="s">
        <v>24</v>
      </c>
      <c r="E21" s="48">
        <v>4496.88</v>
      </c>
      <c r="F21" s="50">
        <v>1</v>
      </c>
      <c r="G21" s="52">
        <f t="shared" si="0"/>
        <v>4496.88</v>
      </c>
      <c r="H21" s="1"/>
      <c r="I21" s="54">
        <f t="shared" si="1"/>
        <v>13</v>
      </c>
      <c r="J21" s="61" t="str">
        <f t="shared" si="1"/>
        <v>Получение сведений из ЕГРН в виде кадастрового плана территорий (КПТ)</v>
      </c>
      <c r="K21" s="62"/>
      <c r="L21" s="63" t="str">
        <f t="shared" si="2"/>
        <v>1 объект</v>
      </c>
      <c r="M21" s="64">
        <f t="shared" si="2"/>
        <v>4496.88</v>
      </c>
      <c r="N21" s="65"/>
      <c r="O21" s="63">
        <f t="shared" si="3"/>
        <v>1</v>
      </c>
      <c r="P21" s="64">
        <f t="shared" si="4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34" customFormat="1" ht="31.5" x14ac:dyDescent="0.2">
      <c r="A22" s="33"/>
      <c r="B22" s="45">
        <v>14</v>
      </c>
      <c r="C22" s="46" t="s">
        <v>40</v>
      </c>
      <c r="D22" s="47" t="s">
        <v>24</v>
      </c>
      <c r="E22" s="48">
        <v>6745.32</v>
      </c>
      <c r="F22" s="50">
        <v>1</v>
      </c>
      <c r="G22" s="52">
        <f t="shared" si="0"/>
        <v>6745.32</v>
      </c>
      <c r="H22" s="1"/>
      <c r="I22" s="54">
        <f t="shared" si="1"/>
        <v>14</v>
      </c>
      <c r="J22" s="61" t="str">
        <f t="shared" si="1"/>
        <v>Получение сведений ИСОГД (для проектирования)</v>
      </c>
      <c r="K22" s="62"/>
      <c r="L22" s="63" t="str">
        <f t="shared" si="2"/>
        <v>1 объект</v>
      </c>
      <c r="M22" s="64">
        <f t="shared" si="2"/>
        <v>6745.32</v>
      </c>
      <c r="N22" s="65"/>
      <c r="O22" s="63">
        <f t="shared" si="3"/>
        <v>1</v>
      </c>
      <c r="P22" s="64">
        <f t="shared" si="4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34" customFormat="1" ht="31.5" x14ac:dyDescent="0.2">
      <c r="A23" s="33"/>
      <c r="B23" s="45">
        <v>15</v>
      </c>
      <c r="C23" s="46" t="s">
        <v>41</v>
      </c>
      <c r="D23" s="47" t="s">
        <v>24</v>
      </c>
      <c r="E23" s="48">
        <v>17987.52</v>
      </c>
      <c r="F23" s="50">
        <v>1</v>
      </c>
      <c r="G23" s="52">
        <f t="shared" si="0"/>
        <v>17987.52</v>
      </c>
      <c r="H23" s="1"/>
      <c r="I23" s="54">
        <f t="shared" si="1"/>
        <v>15</v>
      </c>
      <c r="J23" s="61" t="str">
        <f t="shared" si="1"/>
        <v>Подготовка подеревной схемы и перечетной ведомости</v>
      </c>
      <c r="K23" s="62"/>
      <c r="L23" s="63" t="str">
        <f t="shared" si="2"/>
        <v>1 объект</v>
      </c>
      <c r="M23" s="64">
        <f t="shared" si="2"/>
        <v>17987.52</v>
      </c>
      <c r="N23" s="65"/>
      <c r="O23" s="63">
        <f t="shared" si="3"/>
        <v>1</v>
      </c>
      <c r="P23" s="64">
        <f t="shared" si="4"/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34" customFormat="1" ht="63" x14ac:dyDescent="0.2">
      <c r="A24" s="33"/>
      <c r="B24" s="45">
        <v>16</v>
      </c>
      <c r="C24" s="46" t="s">
        <v>42</v>
      </c>
      <c r="D24" s="47" t="s">
        <v>24</v>
      </c>
      <c r="E24" s="48">
        <v>4496.88</v>
      </c>
      <c r="F24" s="50">
        <v>1</v>
      </c>
      <c r="G24" s="52">
        <f t="shared" si="0"/>
        <v>4496.88</v>
      </c>
      <c r="H24" s="1"/>
      <c r="I24" s="54">
        <f t="shared" si="1"/>
        <v>16</v>
      </c>
      <c r="J24" s="61" t="str">
        <f t="shared" si="1"/>
        <v>Подача заявления, получение разрешения на снос зеленых насаждений и передача разрешения заказчику</v>
      </c>
      <c r="K24" s="62"/>
      <c r="L24" s="63" t="str">
        <f t="shared" si="2"/>
        <v>1 объект</v>
      </c>
      <c r="M24" s="64">
        <f t="shared" si="2"/>
        <v>4496.88</v>
      </c>
      <c r="N24" s="65"/>
      <c r="O24" s="63">
        <f t="shared" si="3"/>
        <v>1</v>
      </c>
      <c r="P24" s="64">
        <f t="shared" si="4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34" customFormat="1" ht="78.75" x14ac:dyDescent="0.2">
      <c r="A25" s="33"/>
      <c r="B25" s="45">
        <v>17</v>
      </c>
      <c r="C25" s="46" t="s">
        <v>43</v>
      </c>
      <c r="D25" s="47" t="s">
        <v>44</v>
      </c>
      <c r="E25" s="48">
        <v>10000</v>
      </c>
      <c r="F25" s="50">
        <v>1</v>
      </c>
      <c r="G25" s="52">
        <f t="shared" si="0"/>
        <v>10000</v>
      </c>
      <c r="H25" s="1"/>
      <c r="I25" s="54">
        <f t="shared" si="1"/>
        <v>17</v>
      </c>
      <c r="J25" s="61" t="str">
        <f t="shared" si="1"/>
        <v xml:space="preserve">Компенсация проезда к месту выполнения работ и обратно на автомобиле (кроме г. Хабаровска и Ха-баровского района) </v>
      </c>
      <c r="K25" s="62"/>
      <c r="L25" s="63" t="str">
        <f t="shared" si="2"/>
        <v>один выезд</v>
      </c>
      <c r="M25" s="64">
        <f t="shared" si="2"/>
        <v>10000</v>
      </c>
      <c r="N25" s="65"/>
      <c r="O25" s="63">
        <f t="shared" si="3"/>
        <v>1</v>
      </c>
      <c r="P25" s="64">
        <f t="shared" si="4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34" customFormat="1" ht="173.25" x14ac:dyDescent="0.2">
      <c r="A26" s="33"/>
      <c r="B26" s="45">
        <v>18</v>
      </c>
      <c r="C26" s="46" t="s">
        <v>45</v>
      </c>
      <c r="D26" s="47" t="s">
        <v>47</v>
      </c>
      <c r="E26" s="48">
        <v>16507</v>
      </c>
      <c r="F26" s="50">
        <v>1</v>
      </c>
      <c r="G26" s="52">
        <f t="shared" si="0"/>
        <v>16507</v>
      </c>
      <c r="H26" s="1"/>
      <c r="I26" s="54">
        <f t="shared" si="1"/>
        <v>18</v>
      </c>
      <c r="J26" s="61" t="str">
        <f t="shared" si="1"/>
        <v>Подготовка схемы границ предполагаемых к использованию под размещение объекта земель или частей земельных участков на кадастровом плане террито-рии с указанием площади и координат характерных точек границ земель или частей земельных участков</v>
      </c>
      <c r="K26" s="62"/>
      <c r="L26" s="63" t="str">
        <f t="shared" si="2"/>
        <v>1 схема до 1000 м</v>
      </c>
      <c r="M26" s="64">
        <f t="shared" si="2"/>
        <v>16507</v>
      </c>
      <c r="N26" s="65"/>
      <c r="O26" s="63">
        <f t="shared" si="3"/>
        <v>1</v>
      </c>
      <c r="P26" s="64">
        <f t="shared" si="4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34" customFormat="1" ht="47.25" x14ac:dyDescent="0.2">
      <c r="A27" s="33"/>
      <c r="B27" s="45">
        <v>19</v>
      </c>
      <c r="C27" s="46" t="s">
        <v>46</v>
      </c>
      <c r="D27" s="47" t="s">
        <v>47</v>
      </c>
      <c r="E27" s="48">
        <v>16507</v>
      </c>
      <c r="F27" s="50">
        <v>1</v>
      </c>
      <c r="G27" s="52">
        <f t="shared" si="0"/>
        <v>16507</v>
      </c>
      <c r="H27" s="1"/>
      <c r="I27" s="54">
        <f t="shared" si="1"/>
        <v>19</v>
      </c>
      <c r="J27" s="61" t="str">
        <f t="shared" si="1"/>
        <v>Подготовка схемы границ сервитута на кадастровом плане территории</v>
      </c>
      <c r="K27" s="62"/>
      <c r="L27" s="63" t="str">
        <f t="shared" si="2"/>
        <v>1 схема до 1000 м</v>
      </c>
      <c r="M27" s="64">
        <f t="shared" si="2"/>
        <v>16507</v>
      </c>
      <c r="N27" s="65"/>
      <c r="O27" s="63">
        <f t="shared" si="3"/>
        <v>1</v>
      </c>
      <c r="P27" s="64">
        <f t="shared" si="4"/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34" customFormat="1" ht="220.5" x14ac:dyDescent="0.2">
      <c r="A28" s="33"/>
      <c r="B28" s="45">
        <v>20</v>
      </c>
      <c r="C28" s="46" t="s">
        <v>49</v>
      </c>
      <c r="D28" s="47" t="s">
        <v>48</v>
      </c>
      <c r="E28" s="48">
        <v>33302</v>
      </c>
      <c r="F28" s="50">
        <v>1</v>
      </c>
      <c r="G28" s="52">
        <f t="shared" si="0"/>
        <v>33302</v>
      </c>
      <c r="H28" s="1"/>
      <c r="I28" s="54">
        <f t="shared" si="1"/>
        <v>20</v>
      </c>
      <c r="J28" s="61" t="str">
        <f t="shared" si="1"/>
        <v>Подготовка в форме электронного документа сведения о границах публичного сервитута, включающие графическое описание местоположения границ пуб-личного сервитута и перечень координат характерных точек этих границ в системе координат, установленной для ведения Единого государственного реестра недвижимости на объект до 1000 м</v>
      </c>
      <c r="K28" s="62"/>
      <c r="L28" s="63" t="str">
        <f t="shared" si="2"/>
        <v xml:space="preserve">1 документ  </v>
      </c>
      <c r="M28" s="64">
        <f t="shared" si="2"/>
        <v>33302</v>
      </c>
      <c r="N28" s="65"/>
      <c r="O28" s="63">
        <f t="shared" si="3"/>
        <v>1</v>
      </c>
      <c r="P28" s="64">
        <f t="shared" si="4"/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34" customFormat="1" ht="110.25" x14ac:dyDescent="0.2">
      <c r="A29" s="33"/>
      <c r="B29" s="45">
        <v>21</v>
      </c>
      <c r="C29" s="46" t="s">
        <v>51</v>
      </c>
      <c r="D29" s="47" t="s">
        <v>50</v>
      </c>
      <c r="E29" s="48">
        <v>175566</v>
      </c>
      <c r="F29" s="50">
        <v>1</v>
      </c>
      <c r="G29" s="52">
        <f t="shared" si="0"/>
        <v>175566</v>
      </c>
      <c r="H29" s="1"/>
      <c r="I29" s="54">
        <f t="shared" si="1"/>
        <v>21</v>
      </c>
      <c r="J29" s="61" t="str">
        <f t="shared" si="1"/>
        <v>Выполнение и согласование исполнительной съемки, отображающей распо-ложение объекта технологического присоединения на объект до 1000 м</v>
      </c>
      <c r="K29" s="62"/>
      <c r="L29" s="63" t="str">
        <f t="shared" si="2"/>
        <v xml:space="preserve">1 объект </v>
      </c>
      <c r="M29" s="64">
        <f t="shared" si="2"/>
        <v>175566</v>
      </c>
      <c r="N29" s="65"/>
      <c r="O29" s="63">
        <f t="shared" si="3"/>
        <v>1</v>
      </c>
      <c r="P29" s="64">
        <f t="shared" si="4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 thickBot="1" x14ac:dyDescent="0.3">
      <c r="A30" s="6"/>
      <c r="B30" s="71" t="s">
        <v>5</v>
      </c>
      <c r="C30" s="72"/>
      <c r="D30" s="72"/>
      <c r="E30" s="72"/>
      <c r="F30" s="73"/>
      <c r="G30" s="53">
        <f>SUM(G9:G29)</f>
        <v>1329531.48</v>
      </c>
      <c r="H30" s="1"/>
      <c r="I30" s="71" t="s">
        <v>5</v>
      </c>
      <c r="J30" s="72"/>
      <c r="K30" s="72"/>
      <c r="L30" s="72"/>
      <c r="M30" s="72"/>
      <c r="N30" s="72"/>
      <c r="O30" s="73"/>
      <c r="P30" s="53">
        <f>SUM(P9:P29)</f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25">
      <c r="A31" s="6"/>
      <c r="B31" s="88" t="s">
        <v>15</v>
      </c>
      <c r="C31" s="89"/>
      <c r="D31" s="89"/>
      <c r="E31" s="89"/>
      <c r="F31" s="24">
        <v>0.2</v>
      </c>
      <c r="G31" s="15">
        <f>G30*F31</f>
        <v>265906.29600000003</v>
      </c>
      <c r="H31" s="1"/>
      <c r="I31" s="88" t="s">
        <v>15</v>
      </c>
      <c r="J31" s="89"/>
      <c r="K31" s="89"/>
      <c r="L31" s="89"/>
      <c r="M31" s="89"/>
      <c r="N31" s="89"/>
      <c r="O31" s="24">
        <v>0.2</v>
      </c>
      <c r="P31" s="15">
        <f>P30*O31</f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thickBot="1" x14ac:dyDescent="0.3">
      <c r="A32" s="6"/>
      <c r="B32" s="81" t="s">
        <v>6</v>
      </c>
      <c r="C32" s="82"/>
      <c r="D32" s="82"/>
      <c r="E32" s="82"/>
      <c r="F32" s="83"/>
      <c r="G32" s="16">
        <f>G30+G31</f>
        <v>1595437.7760000001</v>
      </c>
      <c r="H32" s="1"/>
      <c r="I32" s="81" t="s">
        <v>6</v>
      </c>
      <c r="J32" s="82"/>
      <c r="K32" s="82"/>
      <c r="L32" s="82"/>
      <c r="M32" s="82"/>
      <c r="N32" s="82"/>
      <c r="O32" s="83"/>
      <c r="P32" s="16">
        <f>P30+P31</f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31" customFormat="1" ht="21.75" customHeight="1" thickBot="1" x14ac:dyDescent="0.3">
      <c r="A33" s="25"/>
      <c r="B33" s="26"/>
      <c r="C33" s="26"/>
      <c r="D33" s="26"/>
      <c r="E33" s="26"/>
      <c r="F33" s="26"/>
      <c r="G33" s="27"/>
      <c r="H33" s="28"/>
      <c r="I33" s="74" t="s">
        <v>18</v>
      </c>
      <c r="J33" s="75"/>
      <c r="K33" s="75"/>
      <c r="L33" s="75"/>
      <c r="M33" s="75"/>
      <c r="N33" s="75"/>
      <c r="O33" s="76"/>
      <c r="P33" s="16">
        <f>P30/21</f>
        <v>0</v>
      </c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s="31" customFormat="1" ht="24.75" customHeight="1" x14ac:dyDescent="0.25">
      <c r="A34" s="25"/>
      <c r="B34" s="66"/>
      <c r="C34" s="67"/>
      <c r="D34" s="67"/>
      <c r="E34" s="67"/>
      <c r="F34" s="67"/>
      <c r="G34" s="67"/>
      <c r="H34" s="28"/>
      <c r="I34" s="29"/>
      <c r="J34" s="29"/>
      <c r="K34" s="29"/>
      <c r="L34" s="29"/>
      <c r="M34" s="29"/>
      <c r="N34" s="29"/>
      <c r="O34" s="29"/>
      <c r="P34" s="30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82.5" customHeight="1" x14ac:dyDescent="0.25">
      <c r="B35" s="66"/>
      <c r="C35" s="67"/>
      <c r="D35" s="67"/>
      <c r="E35" s="67"/>
      <c r="F35" s="67"/>
      <c r="G35" s="67"/>
      <c r="H35" s="1"/>
      <c r="I35" s="1"/>
      <c r="J35" s="77" t="s">
        <v>22</v>
      </c>
      <c r="K35" s="78"/>
      <c r="L35" s="2"/>
      <c r="M35" s="2"/>
      <c r="N35" s="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53.25" customHeight="1" x14ac:dyDescent="0.25">
      <c r="B36" s="66"/>
      <c r="C36" s="67"/>
      <c r="D36" s="67"/>
      <c r="E36" s="67"/>
      <c r="F36" s="67"/>
      <c r="G36" s="67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1"/>
    </row>
    <row r="37" spans="1:26" x14ac:dyDescent="0.25">
      <c r="Z37" s="1"/>
    </row>
  </sheetData>
  <mergeCells count="19">
    <mergeCell ref="B1:P1"/>
    <mergeCell ref="B3:E3"/>
    <mergeCell ref="B30:F30"/>
    <mergeCell ref="B32:F32"/>
    <mergeCell ref="B7:G7"/>
    <mergeCell ref="I32:O32"/>
    <mergeCell ref="B31:E31"/>
    <mergeCell ref="I31:N31"/>
    <mergeCell ref="B2:P2"/>
    <mergeCell ref="B4:E4"/>
    <mergeCell ref="I4:L4"/>
    <mergeCell ref="I3:P3"/>
    <mergeCell ref="B36:G36"/>
    <mergeCell ref="I7:P7"/>
    <mergeCell ref="I30:O30"/>
    <mergeCell ref="B35:G35"/>
    <mergeCell ref="B34:G34"/>
    <mergeCell ref="I33:O33"/>
    <mergeCell ref="J35:K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2019-11-12T10:39:31Z</dcterms:modified>
</cp:coreProperties>
</file>